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Y:\Governance Services\DCUSA\A - Change Process\DCP_274\C - Consultation\"/>
    </mc:Choice>
  </mc:AlternateContent>
  <bookViews>
    <workbookView xWindow="0" yWindow="0" windowWidth="20490" windowHeight="7530"/>
  </bookViews>
  <sheets>
    <sheet name="Sheet1" sheetId="1" r:id="rId1"/>
    <sheet name="MIG" sheetId="2" r:id="rId2"/>
    <sheet name="DCMF" sheetId="3" r:id="rId3"/>
    <sheet name="DCM" sheetId="4" r:id="rId4"/>
    <sheet name="Other" sheetId="5" r:id="rId5"/>
  </sheets>
  <calcPr calcId="171027"/>
</workbook>
</file>

<file path=xl/calcChain.xml><?xml version="1.0" encoding="utf-8"?>
<calcChain xmlns="http://schemas.openxmlformats.org/spreadsheetml/2006/main">
  <c r="F10" i="1" l="1"/>
  <c r="D10" i="1"/>
  <c r="D9" i="1"/>
  <c r="E9" i="1"/>
  <c r="E10" i="1" s="1"/>
  <c r="F9" i="1"/>
  <c r="G9" i="1"/>
  <c r="G10" i="1" s="1"/>
  <c r="H9" i="1"/>
  <c r="H10" i="1" s="1"/>
  <c r="I9" i="1"/>
  <c r="I10" i="1" s="1"/>
  <c r="C9" i="1"/>
</calcChain>
</file>

<file path=xl/sharedStrings.xml><?xml version="1.0" encoding="utf-8"?>
<sst xmlns="http://schemas.openxmlformats.org/spreadsheetml/2006/main" count="57" uniqueCount="53">
  <si>
    <t>DNOs</t>
  </si>
  <si>
    <t>IDNOs</t>
  </si>
  <si>
    <t>Suppliers</t>
  </si>
  <si>
    <t>Move MIG under DCUSA</t>
  </si>
  <si>
    <t>Yes</t>
  </si>
  <si>
    <t>No</t>
  </si>
  <si>
    <t>Sector</t>
  </si>
  <si>
    <t>Number of responses</t>
  </si>
  <si>
    <t>Not known</t>
  </si>
  <si>
    <t>Independent</t>
  </si>
  <si>
    <t>Total</t>
  </si>
  <si>
    <t>Move DCMF under DCUSA</t>
  </si>
  <si>
    <t>Move DCM under DCUSA</t>
  </si>
  <si>
    <t>We believe this would reduce fragmentation and improve accessibility of information relating to the development of changes to the charging methodologies. However, our agreement is conditional on the funding for the MIG continuing to be 100% funded by the DNOs. DNOs will have been funded through their price control for this activity and whilst efficiencies should be achievable by bringing the MIG (and the DCMF) under DCUSA, this should not be taken as an opportunity to change funding arrangements. To do so would result in customers paying twice (as  supplier industry costs would increase with no full corresponding reduction in  DNO allowed revenues).</t>
  </si>
  <si>
    <t xml:space="preserve">MIG discussions will or are likely to directly impact DCUSA, which already takes place under open governance. The work of the MIG is to develop change proposals before they enter the formal DCUSA process and so would naturally sit within the DCUSA governance framework. </t>
  </si>
  <si>
    <t>Moving the MIG under the DCUSA will ensure that the topics discussed at the MIG are within the scope of DCUSA  change proposals. This will increase the efficiency of the group and lead to more outputs.</t>
  </si>
  <si>
    <t>It would make the governance more robust.</t>
  </si>
  <si>
    <t>This seems an appropriate step to take as it would formalise the governance arrangements under the DCUSA and streamline the structure.</t>
  </si>
  <si>
    <t>We agree that as a minimum that MIG should be moved under DCUSA as this is where the majority of the discussions on the DUoS charging methodologies take place.  The MIG has done a good job so far in ensuring that assessments of most issues are carried out prior to submitting a formal change proposal.  However, as it is currently set up does not have any powers to prevent changes being submitted directly to DCUSA without a full pre-assessment taking place.  We would suggest that a group similar to the DCUSA SIG be set up and would expect a more comprehensive pre-assessment process and timetable to be put in place to ensure that any draft change proposal has the relevant level of detail prior to moving to the working group phase.</t>
  </si>
  <si>
    <t>I think this would be beneficial as it would make the group more accountable and more likely to progress issues in a timely manner.</t>
  </si>
  <si>
    <t>DCUSA already has an issue group for other non - charging methodology issues.  So provides a similar initial discussion forum which is beneficial prior to raising a DCP</t>
  </si>
  <si>
    <t xml:space="preserve">We think a more structured framework  for MIG is required - irrespective where it sits.  The current MIG is not subject to any form of independent governance and has at times struggled to progress issues.  The objectives/ role of MIG and its performance against those objectives needs to be clear.       It needs to be recognised that the MIG, whilst supported by secretariat in its administration, is not supported by any technical expertise - parties attending the MIG have to provide this and undertake work to develop issues.  Without a hub to "project manage" the work or undertake the detailed analyses/ assessments/ drafting of technical documents the MIG is at the mercy of attendees undertaking the work.  It needs to be recognised attendees at the MIG will also have a day job and that addressing MIG matters may not be their highest priority when they return to the "day job".  Simply moving the MIG under DCUSA with the same arrangements and the same old (and young) faces attending will not resolve systemic issues.    We therefore believe that consideration needs to be given as to whether the MIG should have access to technical support in taking issues forward - irrespective of where it sits.    One of the roles of MIG was to assist parties in developing change proposals.  we are not sure that this can be done by DNOs on an independent basis since they inevitably have a vested interest.     We also note that SLC13A.5 states the DNOs must: (1) review the methodology at least once a year; and (2) " ...make such modifications...as are necessary for the purposes of better meeting the objectives".  We do not believe that the MIG or the DCMF take this obligation away fro each relevant distributor.   </t>
  </si>
  <si>
    <t>Support moving MIG</t>
  </si>
  <si>
    <t>Support moving DCMF</t>
  </si>
  <si>
    <t xml:space="preserve">We believe this would reduce fragmentation and improve accessibility of information relating to the development of changes to the charging methodologies. However, our agreement is conditional on the funding for the DCMF continuing to be 100% funded by the DNOs. DNOs will have been funded through their price control for this activity and whilst efficiencies should be achievable by bringing the DCMF (and MIG) under DCUSA, this should not be taken as an opportunity to change funding arrangements. To do so would result in customers paying twice (as  supplier industry costs would increase with no full corresponding reduction in  DNO allowed revenues). </t>
  </si>
  <si>
    <t>We support having a single meeting, which would incorporate the work of the DCMF. The industry should see a benefit from improved efficiency in the organisation of discussions for those attending.</t>
  </si>
  <si>
    <t>We would welcome clarity though on where those broader subjects such as RTS would be discussed.</t>
  </si>
  <si>
    <t>I think the governance structure would sit better under DCUSA. However, the remit should not be too restrictive and prevent useful issues being discussed. It may be worth combining with the CCCMF (connections)</t>
  </si>
  <si>
    <t>I don't see the need for DCMF as well as the MIG, if the MIG is the issue group</t>
  </si>
  <si>
    <t xml:space="preserve">Many of the points we made to question 1 apply here    This consultation states that the DCMF is a forum for "...discussing issues".  We think it should be more than a talking shop, it should also have a dynamic that develops and takes issues forward either through the DCMF MIG to develop change proposals or as position papers on taking matters forward.  For example:  guidance documents or COPs to ensure CDCM (and the CCCM) are applied consistently (the user manual for the CDCM is already one such document).    We do not think that moving MIG under DCUSA should constrain the scope of debate any more than is the case under current arrangements.  Having said that we do believe that the scope should be primarily on Distributor charging issues.      The consultation raises a concern that areas discussed previously at DCMFs, such as the Transmission Charging Review, Smart Metering developments and Radio Teleswitching (RTS), may be out of scope.  Whilst we do not dispute the importance of such subjects, we question why they are relevant for the DCMF if they do not relate to distributor charging methodologies(in which case they should be covered under another forum).  If they do relate to the charging methodologies then we are not sure why they would be out of scope.    The consulttion suggests that under option 2 "...meetings would likely consist of separate elements, so that interested parties could attend some meetings, or parts of meetings and not necessarily all".  We think that if it option 2 that is implemented then it would be for the DCUSA governance process to determine the form and structure of the DCMF - not this consultation.    The DCMF can currently structured in the way suggested for DCUSA governance.  It doesn't have to wait for a move under DCUSA.    </t>
  </si>
  <si>
    <t xml:space="preserve">Yes - this could ensure greater impartiality and separation from the DNOs, therefore improving perception of impartiality. It will also enable a wider range of stakeholders to participate, which is necessary. </t>
  </si>
  <si>
    <t>Against moving DCMF</t>
  </si>
  <si>
    <t>We would prefer to see the DCMF retained as a wider stakeholder forum, facilitated by DNOs, enabling much wider topics to be discussed at principle level rather that it being restricted to only cover charging methodologies, the details of which can be contained within a MIG meeting.  We believe this forum has highlighted many potential issues over the years which would otherwise have gone under the radar.  The examples provided, such as the Transmission Charging Review, Smart Metering developments and Radio Teleswitching (RTS) have all been useful and have raised awareness of topics which, whilst not directly impacting the charging methodologies, may need to be considered at some point. The Transmission Charging review in particular has highlighted the issues around embedded benefit and the impact on various parties.</t>
  </si>
  <si>
    <t>Support moving DCM</t>
  </si>
  <si>
    <t>Against moving DCM</t>
  </si>
  <si>
    <t>We believe that the DCM should also be part of the same single meeting which will also encompass DCMF and MIG. The DCM only discusses the operational implementation of changes to methodologies which may not be of interest to other parties, however they should be welcome to be party to those discussions, if they so wish.</t>
  </si>
  <si>
    <t>Best to align all governance to make it transparent and easier for parties to interact with the rules and processes.</t>
  </si>
  <si>
    <t>This would enhance the governance of the DCM providing parties with the confidence that this group would only discuss operational matters. We are strongly of the view that there is considerable value in having a group like the DCM to resolve operational issues and ensure methodologies are uniformly implemented.</t>
  </si>
  <si>
    <t>We believe in full transparency.  we question why the DCM doesn't sit within part of the DCM and why it doesn't operate with full transparency.  we agree that not everybody will be interested in discussing the detailed aspects of how inputs are calculated etc; but providing the opportunity to parties to attend and/ or providing transparency of agendas/ minutes would appear to be a desirable step.  Again we are not convinced that such an approach is dependent on where the DCM sits</t>
  </si>
  <si>
    <t>The DCM is a DNO only group. It has nothing to do with DCUSA.</t>
  </si>
  <si>
    <t>Moving this group under the auspices of the DCUSA provides no benefit to DCUSA parties so there is no value in moving this group.</t>
  </si>
  <si>
    <t>We believe these are legitimate operational meetings which enable DNOs to have a common understanding of model population and enables open discussion to take place, particularly where there have been changes to the methodology resulting in changes to the input to the models.</t>
  </si>
  <si>
    <t>The DCM is a more informal route for DNOs to discuss items to ensure they remain consistent in how they apply the methodologies. If any issues arise within this meeting they can be brought forward via the MIG.</t>
  </si>
  <si>
    <t>We believe that none of these potential developments should change the licence obligation on DNOs  to review the methodology at least once every year and bring forward any modifications as are necessary to better achieve the Relevant Objectives.</t>
  </si>
  <si>
    <t>A significant benefit of option 2 is in the reduced costs for participants of attending meetings as well as reductions in hosting and facilitating costs, as under option 2 it will be a single meeting, and not three separate meetings.   We believe that the reduced costs of attending could contribute to an improvement in participation in the meetings particularly from smaller suppliers and other interested parties.</t>
  </si>
  <si>
    <t>If any of the charging groups move under the DCUSA then the costs of those meetings should be carved out of the DCUSA budget and funded b the DNOs. It is the DNOs licence obligation to maintain the charging methodologies and therefore, similar to TRAS with suppliers, this should be funded by DNOs.</t>
  </si>
  <si>
    <t>Move the combine DCMF/MIG under the DCUSA framework as a single issue group which is open to anyone who is interested to participate.</t>
  </si>
  <si>
    <t>The consultation only considers two options, where other options considered; e.g. more robust governance under the ENA.    In order to properly consider options under DCUSA, how DCM, DCMF and DCMF MIGs would operate under DCUSA is essential.  We recognise that this is not necessarily within the gift of DNOs to prescribe.  Without this we end up with a Brexit type conundrum where we are asked to decide whether we want to stay or leave the current arrangements without having a clear picture of the alternatives</t>
  </si>
  <si>
    <t>General comments</t>
  </si>
  <si>
    <t>One party believes that this would be a logical next step for this group.  As the DCUSA already contains a pre-change assessment group for non-charging related issues (SIG), it feels that there should be a logical extension to charging issues.</t>
  </si>
  <si>
    <t>One party do not feel that moving the DCMF under DCUSA governance would be a benefit to the industry.  The DCMF is a group where there are generally a broad range of issues discussed, many of which do not always concern DCUSA issues. If the DCMF moved under DCUSA governance, it may hinder the types/amounts of topics that are discussed, which would in our view be a loss for the industry.  In our opinion, the DCMF and DCMF MIG are standalone groups, and aren't necessarily related to a great degree.  The DCMF discusses larger issues that affect the whole industry, whereas the MIG is at a much more granular level for specific issues.</t>
  </si>
  <si>
    <t xml:space="preserve">One party does not necessarily see what benefits it will bring to have the activities of the DCM within the governance of DCUSA.  The explanation of what the group does says that it mainly concerns operational issues of the DNOs and how to ensure consistency.  We do not feel that this type of group would need a formal governance structure, as the DCUSA provides the governance of the change itself, this group just addresses how to implement it consistently. </t>
  </si>
  <si>
    <t>One party thinks that the DCMF MIG would benefit by being under the formal governance of DCUSA, as with the SIG.  It is a logical next step for this group, and one we think could help to address the impression of this group by industry that it is slow to progress issues.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</si>
</sst>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12">
    <xf numFmtId="0" fontId="0" fillId="0" borderId="0" xfId="0"/>
    <xf numFmtId="0" fontId="0" fillId="0" borderId="0" xfId="0" applyAlignment="1">
      <alignment wrapText="1"/>
    </xf>
    <xf numFmtId="0" fontId="0" fillId="0" borderId="0" xfId="0" applyAlignment="1">
      <alignment horizontal="center" wrapText="1"/>
    </xf>
    <xf numFmtId="0" fontId="0" fillId="0" borderId="1" xfId="0" applyBorder="1" applyAlignment="1">
      <alignment wrapText="1"/>
    </xf>
    <xf numFmtId="0" fontId="0" fillId="0" borderId="1" xfId="0" applyBorder="1" applyAlignment="1">
      <alignment horizontal="center" wrapText="1"/>
    </xf>
    <xf numFmtId="0" fontId="2" fillId="0" borderId="1" xfId="0" applyFont="1" applyBorder="1" applyAlignment="1">
      <alignment wrapText="1"/>
    </xf>
    <xf numFmtId="0" fontId="2" fillId="0" borderId="1" xfId="0" applyFont="1" applyBorder="1" applyAlignment="1">
      <alignment horizontal="center" wrapText="1"/>
    </xf>
    <xf numFmtId="9" fontId="2" fillId="0" borderId="1" xfId="1" applyFont="1" applyBorder="1" applyAlignment="1">
      <alignment horizontal="center" wrapText="1"/>
    </xf>
    <xf numFmtId="0" fontId="0" fillId="0" borderId="0" xfId="0" applyAlignment="1">
      <alignment horizontal="center"/>
    </xf>
    <xf numFmtId="0" fontId="0" fillId="0" borderId="1" xfId="0" applyBorder="1" applyAlignment="1">
      <alignment horizontal="center"/>
    </xf>
    <xf numFmtId="0" fontId="0" fillId="0" borderId="1" xfId="0" applyNumberFormat="1" applyBorder="1" applyAlignment="1">
      <alignment wrapText="1"/>
    </xf>
    <xf numFmtId="0" fontId="2" fillId="0" borderId="1" xfId="0" applyFont="1" applyBorder="1" applyAlignment="1">
      <alignment horizont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0"/>
  <sheetViews>
    <sheetView tabSelected="1" workbookViewId="0">
      <selection activeCell="E6" sqref="E6"/>
    </sheetView>
  </sheetViews>
  <sheetFormatPr defaultRowHeight="15" x14ac:dyDescent="0.25"/>
  <cols>
    <col min="2" max="2" width="16" style="1" customWidth="1"/>
    <col min="3" max="3" width="10.42578125" style="2" customWidth="1"/>
    <col min="4" max="4" width="10.28515625" style="1" customWidth="1"/>
    <col min="5" max="5" width="7.5703125" style="1" customWidth="1"/>
    <col min="6" max="6" width="10.28515625" style="1" customWidth="1"/>
    <col min="7" max="7" width="7.7109375" style="1" customWidth="1"/>
    <col min="8" max="8" width="10.28515625" style="1" customWidth="1"/>
    <col min="9" max="9" width="9.140625" style="1"/>
  </cols>
  <sheetData>
    <row r="2" spans="2:9" ht="45" customHeight="1" x14ac:dyDescent="0.25">
      <c r="B2" s="5" t="s">
        <v>6</v>
      </c>
      <c r="C2" s="6" t="s">
        <v>7</v>
      </c>
      <c r="D2" s="11" t="s">
        <v>3</v>
      </c>
      <c r="E2" s="11"/>
      <c r="F2" s="11" t="s">
        <v>11</v>
      </c>
      <c r="G2" s="11"/>
      <c r="H2" s="11" t="s">
        <v>12</v>
      </c>
      <c r="I2" s="11"/>
    </row>
    <row r="3" spans="2:9" x14ac:dyDescent="0.25">
      <c r="B3" s="5"/>
      <c r="C3" s="6"/>
      <c r="D3" s="6" t="s">
        <v>4</v>
      </c>
      <c r="E3" s="6" t="s">
        <v>5</v>
      </c>
      <c r="F3" s="6" t="s">
        <v>4</v>
      </c>
      <c r="G3" s="6" t="s">
        <v>5</v>
      </c>
      <c r="H3" s="6" t="s">
        <v>4</v>
      </c>
      <c r="I3" s="6" t="s">
        <v>5</v>
      </c>
    </row>
    <row r="4" spans="2:9" x14ac:dyDescent="0.25">
      <c r="B4" s="5" t="s">
        <v>0</v>
      </c>
      <c r="C4" s="4">
        <v>4</v>
      </c>
      <c r="D4" s="4">
        <v>4</v>
      </c>
      <c r="E4" s="4"/>
      <c r="F4" s="4">
        <v>2</v>
      </c>
      <c r="G4" s="4">
        <v>2</v>
      </c>
      <c r="H4" s="4">
        <v>2</v>
      </c>
      <c r="I4" s="4">
        <v>2</v>
      </c>
    </row>
    <row r="5" spans="2:9" x14ac:dyDescent="0.25">
      <c r="B5" s="5" t="s">
        <v>1</v>
      </c>
      <c r="C5" s="4">
        <v>3</v>
      </c>
      <c r="D5" s="4">
        <v>3</v>
      </c>
      <c r="E5" s="4"/>
      <c r="F5" s="4">
        <v>2</v>
      </c>
      <c r="G5" s="4">
        <v>1</v>
      </c>
      <c r="H5" s="4">
        <v>1</v>
      </c>
      <c r="I5" s="4">
        <v>2</v>
      </c>
    </row>
    <row r="6" spans="2:9" x14ac:dyDescent="0.25">
      <c r="B6" s="5" t="s">
        <v>2</v>
      </c>
      <c r="C6" s="4">
        <v>4</v>
      </c>
      <c r="D6" s="4">
        <v>4</v>
      </c>
      <c r="E6" s="4"/>
      <c r="F6" s="4">
        <v>3</v>
      </c>
      <c r="G6" s="4">
        <v>1</v>
      </c>
      <c r="H6" s="4">
        <v>2</v>
      </c>
      <c r="I6" s="4">
        <v>2</v>
      </c>
    </row>
    <row r="7" spans="2:9" x14ac:dyDescent="0.25">
      <c r="B7" s="5" t="s">
        <v>9</v>
      </c>
      <c r="C7" s="4">
        <v>4</v>
      </c>
      <c r="D7" s="4">
        <v>3</v>
      </c>
      <c r="E7" s="4">
        <v>1</v>
      </c>
      <c r="F7" s="4">
        <v>4</v>
      </c>
      <c r="G7" s="4"/>
      <c r="H7" s="4">
        <v>3</v>
      </c>
      <c r="I7" s="4">
        <v>1</v>
      </c>
    </row>
    <row r="8" spans="2:9" x14ac:dyDescent="0.25">
      <c r="B8" s="5" t="s">
        <v>8</v>
      </c>
      <c r="C8" s="4">
        <v>6</v>
      </c>
      <c r="D8" s="4">
        <v>6</v>
      </c>
      <c r="E8" s="4"/>
      <c r="F8" s="4">
        <v>3</v>
      </c>
      <c r="G8" s="4">
        <v>3</v>
      </c>
      <c r="H8" s="4">
        <v>3</v>
      </c>
      <c r="I8" s="4">
        <v>3</v>
      </c>
    </row>
    <row r="9" spans="2:9" x14ac:dyDescent="0.25">
      <c r="B9" s="5" t="s">
        <v>10</v>
      </c>
      <c r="C9" s="4">
        <f>SUM(C4:C8)</f>
        <v>21</v>
      </c>
      <c r="D9" s="4">
        <f t="shared" ref="D9:I9" si="0">SUM(D4:D8)</f>
        <v>20</v>
      </c>
      <c r="E9" s="4">
        <f t="shared" si="0"/>
        <v>1</v>
      </c>
      <c r="F9" s="4">
        <f t="shared" si="0"/>
        <v>14</v>
      </c>
      <c r="G9" s="4">
        <f t="shared" si="0"/>
        <v>7</v>
      </c>
      <c r="H9" s="4">
        <f t="shared" si="0"/>
        <v>11</v>
      </c>
      <c r="I9" s="4">
        <f t="shared" si="0"/>
        <v>10</v>
      </c>
    </row>
    <row r="10" spans="2:9" x14ac:dyDescent="0.25">
      <c r="B10" s="3"/>
      <c r="C10" s="6"/>
      <c r="D10" s="7">
        <f>D9/C9</f>
        <v>0.95238095238095233</v>
      </c>
      <c r="E10" s="7">
        <f t="shared" ref="E10" si="1">E9/D9</f>
        <v>0.05</v>
      </c>
      <c r="F10" s="7">
        <f>F9/C9</f>
        <v>0.66666666666666663</v>
      </c>
      <c r="G10" s="7">
        <f>G9/C9</f>
        <v>0.33333333333333331</v>
      </c>
      <c r="H10" s="7">
        <f>H9/C9</f>
        <v>0.52380952380952384</v>
      </c>
      <c r="I10" s="7">
        <f>I9/C9</f>
        <v>0.47619047619047616</v>
      </c>
    </row>
  </sheetData>
  <mergeCells count="3">
    <mergeCell ref="D2:E2"/>
    <mergeCell ref="F2:G2"/>
    <mergeCell ref="H2:I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election activeCell="B3" sqref="B3"/>
    </sheetView>
  </sheetViews>
  <sheetFormatPr defaultRowHeight="15" x14ac:dyDescent="0.25"/>
  <cols>
    <col min="1" max="1" width="9.140625" style="1"/>
    <col min="2" max="2" width="113.85546875" style="1" customWidth="1"/>
    <col min="3" max="16384" width="9.140625" style="1"/>
  </cols>
  <sheetData>
    <row r="1" spans="1:2" x14ac:dyDescent="0.25">
      <c r="A1" s="3"/>
      <c r="B1" s="5" t="s">
        <v>22</v>
      </c>
    </row>
    <row r="2" spans="1:2" ht="30" x14ac:dyDescent="0.25">
      <c r="A2" s="3">
        <v>1</v>
      </c>
      <c r="B2" s="3" t="s">
        <v>49</v>
      </c>
    </row>
    <row r="3" spans="1:2" ht="90" x14ac:dyDescent="0.25">
      <c r="A3" s="3">
        <v>2</v>
      </c>
      <c r="B3" s="3" t="s">
        <v>13</v>
      </c>
    </row>
    <row r="4" spans="1:2" ht="45" x14ac:dyDescent="0.25">
      <c r="A4" s="3">
        <v>3</v>
      </c>
      <c r="B4" s="3" t="s">
        <v>14</v>
      </c>
    </row>
    <row r="5" spans="1:2" ht="30" x14ac:dyDescent="0.25">
      <c r="A5" s="3">
        <v>4</v>
      </c>
      <c r="B5" s="3" t="s">
        <v>15</v>
      </c>
    </row>
    <row r="6" spans="1:2" x14ac:dyDescent="0.25">
      <c r="A6" s="3">
        <v>5</v>
      </c>
      <c r="B6" s="3" t="s">
        <v>16</v>
      </c>
    </row>
    <row r="7" spans="1:2" ht="30" x14ac:dyDescent="0.25">
      <c r="A7" s="3">
        <v>6</v>
      </c>
      <c r="B7" s="3" t="s">
        <v>17</v>
      </c>
    </row>
    <row r="8" spans="1:2" ht="105" x14ac:dyDescent="0.25">
      <c r="A8" s="3">
        <v>7</v>
      </c>
      <c r="B8" s="3" t="s">
        <v>18</v>
      </c>
    </row>
    <row r="9" spans="1:2" ht="30" x14ac:dyDescent="0.25">
      <c r="A9" s="3">
        <v>8</v>
      </c>
      <c r="B9" s="3" t="s">
        <v>19</v>
      </c>
    </row>
    <row r="10" spans="1:2" ht="30" x14ac:dyDescent="0.25">
      <c r="A10" s="3">
        <v>9</v>
      </c>
      <c r="B10" s="3" t="s">
        <v>20</v>
      </c>
    </row>
    <row r="11" spans="1:2" ht="225" x14ac:dyDescent="0.25">
      <c r="A11" s="3">
        <v>10</v>
      </c>
      <c r="B11" s="3" t="s">
        <v>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election activeCell="B2" sqref="B2:B3"/>
    </sheetView>
  </sheetViews>
  <sheetFormatPr defaultRowHeight="15" x14ac:dyDescent="0.25"/>
  <cols>
    <col min="1" max="1" width="9.140625" style="8"/>
    <col min="2" max="3" width="72.140625" style="1" customWidth="1"/>
  </cols>
  <sheetData>
    <row r="1" spans="1:3" x14ac:dyDescent="0.25">
      <c r="A1" s="9"/>
      <c r="B1" s="5" t="s">
        <v>23</v>
      </c>
      <c r="C1" s="5" t="s">
        <v>31</v>
      </c>
    </row>
    <row r="2" spans="1:3" ht="135" x14ac:dyDescent="0.25">
      <c r="A2" s="9">
        <v>1</v>
      </c>
      <c r="B2" s="10" t="s">
        <v>24</v>
      </c>
      <c r="C2" s="10" t="s">
        <v>50</v>
      </c>
    </row>
    <row r="3" spans="1:3" ht="180" x14ac:dyDescent="0.25">
      <c r="A3" s="9">
        <v>2</v>
      </c>
      <c r="B3" s="10" t="s">
        <v>25</v>
      </c>
      <c r="C3" s="10" t="s">
        <v>32</v>
      </c>
    </row>
    <row r="4" spans="1:3" ht="30" x14ac:dyDescent="0.25">
      <c r="A4" s="9">
        <v>3</v>
      </c>
      <c r="B4" s="10" t="s">
        <v>26</v>
      </c>
      <c r="C4" s="10"/>
    </row>
    <row r="5" spans="1:3" ht="45" x14ac:dyDescent="0.25">
      <c r="A5" s="9">
        <v>4</v>
      </c>
      <c r="B5" s="10" t="s">
        <v>27</v>
      </c>
      <c r="C5" s="10"/>
    </row>
    <row r="6" spans="1:3" x14ac:dyDescent="0.25">
      <c r="A6" s="9">
        <v>5</v>
      </c>
      <c r="B6" s="10" t="s">
        <v>28</v>
      </c>
      <c r="C6" s="10"/>
    </row>
    <row r="7" spans="1:3" ht="342.75" customHeight="1" x14ac:dyDescent="0.25">
      <c r="A7" s="9">
        <v>6</v>
      </c>
      <c r="B7" s="10" t="s">
        <v>29</v>
      </c>
      <c r="C7" s="10"/>
    </row>
    <row r="8" spans="1:3" ht="45" x14ac:dyDescent="0.25">
      <c r="A8" s="9">
        <v>7</v>
      </c>
      <c r="B8" s="10" t="s">
        <v>30</v>
      </c>
      <c r="C8" s="10"/>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C2" sqref="C2"/>
    </sheetView>
  </sheetViews>
  <sheetFormatPr defaultRowHeight="15" x14ac:dyDescent="0.25"/>
  <cols>
    <col min="1" max="1" width="9.140625" style="8"/>
    <col min="2" max="3" width="72.140625" style="1" customWidth="1"/>
  </cols>
  <sheetData>
    <row r="1" spans="1:3" x14ac:dyDescent="0.25">
      <c r="A1" s="9"/>
      <c r="B1" s="5" t="s">
        <v>33</v>
      </c>
      <c r="C1" s="5" t="s">
        <v>34</v>
      </c>
    </row>
    <row r="2" spans="1:3" ht="90" x14ac:dyDescent="0.25">
      <c r="A2" s="9">
        <v>1</v>
      </c>
      <c r="B2" s="10" t="s">
        <v>35</v>
      </c>
      <c r="C2" s="10" t="s">
        <v>51</v>
      </c>
    </row>
    <row r="3" spans="1:3" ht="33.75" customHeight="1" x14ac:dyDescent="0.25">
      <c r="A3" s="9">
        <v>2</v>
      </c>
      <c r="B3" s="10" t="s">
        <v>36</v>
      </c>
      <c r="C3" s="10" t="s">
        <v>39</v>
      </c>
    </row>
    <row r="4" spans="1:3" ht="75" x14ac:dyDescent="0.25">
      <c r="A4" s="9">
        <v>3</v>
      </c>
      <c r="B4" s="10" t="s">
        <v>37</v>
      </c>
      <c r="C4" s="10" t="s">
        <v>40</v>
      </c>
    </row>
    <row r="5" spans="1:3" ht="105" x14ac:dyDescent="0.25">
      <c r="A5" s="9">
        <v>4</v>
      </c>
      <c r="B5" s="10" t="s">
        <v>38</v>
      </c>
      <c r="C5" s="10" t="s">
        <v>41</v>
      </c>
    </row>
    <row r="6" spans="1:3" ht="45" x14ac:dyDescent="0.25">
      <c r="A6" s="9">
        <v>5</v>
      </c>
      <c r="B6" s="10"/>
      <c r="C6" s="10" t="s">
        <v>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topLeftCell="A4" workbookViewId="0">
      <selection activeCell="B4" sqref="B4"/>
    </sheetView>
  </sheetViews>
  <sheetFormatPr defaultColWidth="9.42578125" defaultRowHeight="15" x14ac:dyDescent="0.25"/>
  <cols>
    <col min="1" max="1" width="9.42578125" style="8"/>
    <col min="2" max="2" width="92.28515625" style="1" customWidth="1"/>
  </cols>
  <sheetData>
    <row r="1" spans="1:2" x14ac:dyDescent="0.25">
      <c r="B1" s="5" t="s">
        <v>48</v>
      </c>
    </row>
    <row r="2" spans="1:2" ht="45" x14ac:dyDescent="0.25">
      <c r="A2" s="8">
        <v>1</v>
      </c>
      <c r="B2" s="3" t="s">
        <v>52</v>
      </c>
    </row>
    <row r="3" spans="1:2" ht="45" x14ac:dyDescent="0.25">
      <c r="A3" s="8">
        <v>2</v>
      </c>
      <c r="B3" s="3" t="s">
        <v>43</v>
      </c>
    </row>
    <row r="4" spans="1:2" ht="75" x14ac:dyDescent="0.25">
      <c r="A4" s="8">
        <v>3</v>
      </c>
      <c r="B4" s="3" t="s">
        <v>44</v>
      </c>
    </row>
    <row r="5" spans="1:2" ht="60" x14ac:dyDescent="0.25">
      <c r="A5" s="8">
        <v>4</v>
      </c>
      <c r="B5" s="3" t="s">
        <v>45</v>
      </c>
    </row>
    <row r="6" spans="1:2" ht="30" x14ac:dyDescent="0.25">
      <c r="A6" s="8">
        <v>5</v>
      </c>
      <c r="B6" s="3" t="s">
        <v>46</v>
      </c>
    </row>
    <row r="7" spans="1:2" ht="90" x14ac:dyDescent="0.25">
      <c r="A7" s="8">
        <v>6</v>
      </c>
      <c r="B7" s="3" t="s">
        <v>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Sheet1</vt:lpstr>
      <vt:lpstr>MIG</vt:lpstr>
      <vt:lpstr>DCMF</vt:lpstr>
      <vt:lpstr>DCM</vt:lpstr>
      <vt:lpstr>Other</vt:lpstr>
    </vt:vector>
  </TitlesOfParts>
  <Company>CE Electric UK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Wormald, Pat</dc:creator>
  <cp:lastModifiedBy>Dan Fittock</cp:lastModifiedBy>
  <dcterms:created xsi:type="dcterms:W3CDTF">2016-11-22T10:14:37Z</dcterms:created>
  <dcterms:modified xsi:type="dcterms:W3CDTF">2017-03-06T16:06:34Z</dcterms:modified>
</cp:coreProperties>
</file>